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4"/>
  <c r="G12"/>
  <c r="G11"/>
  <c r="G10"/>
  <c r="F6"/>
  <c r="F9" s="1"/>
  <c r="F10" s="1"/>
  <c r="F7"/>
  <c r="F8" s="1"/>
  <c r="E6"/>
  <c r="E7"/>
  <c r="E8" s="1"/>
  <c r="E9"/>
  <c r="D6"/>
  <c r="D7"/>
  <c r="D8" s="1"/>
  <c r="D9"/>
  <c r="C6"/>
  <c r="C7"/>
  <c r="C8" s="1"/>
  <c r="C9"/>
  <c r="B10"/>
  <c r="B9"/>
  <c r="B8"/>
  <c r="B7"/>
  <c r="B6"/>
  <c r="E10" l="1"/>
  <c r="D10"/>
  <c r="C10"/>
</calcChain>
</file>

<file path=xl/sharedStrings.xml><?xml version="1.0" encoding="utf-8"?>
<sst xmlns="http://schemas.openxmlformats.org/spreadsheetml/2006/main" count="20" uniqueCount="20">
  <si>
    <t>1 часть</t>
  </si>
  <si>
    <t>высота</t>
  </si>
  <si>
    <t>2 часть</t>
  </si>
  <si>
    <t>диаметр внешний</t>
  </si>
  <si>
    <t>диаметр внутренний</t>
  </si>
  <si>
    <t>площадь внешнго сечения</t>
  </si>
  <si>
    <t>площадь внутреннего сечения</t>
  </si>
  <si>
    <t>объем внутренней части</t>
  </si>
  <si>
    <t>объем внешней части</t>
  </si>
  <si>
    <t>общий объем</t>
  </si>
  <si>
    <t>3 часть</t>
  </si>
  <si>
    <t>4 часть</t>
  </si>
  <si>
    <t>5 часть</t>
  </si>
  <si>
    <t>мм3</t>
  </si>
  <si>
    <t>м3</t>
  </si>
  <si>
    <t>см3</t>
  </si>
  <si>
    <t>плотность</t>
  </si>
  <si>
    <t>г/см3</t>
  </si>
  <si>
    <t>г</t>
  </si>
  <si>
    <t>кг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</si>
</sst>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tabSelected="1" topLeftCell="A7" workbookViewId="0">
      <selection activeCell="H15" sqref="H15"/>
    </sheetView>
  </sheetViews>
  <sheetFormatPr defaultRowHeight="15"/>
  <cols>
    <col min="1" max="1" width="13.85546875" customWidth="1"/>
    <col min="6" max="6" width="10.28515625" bestFit="1" customWidth="1"/>
  </cols>
  <sheetData>
    <row r="2" spans="1:8">
      <c r="B2" t="s">
        <v>0</v>
      </c>
      <c r="C2" t="s">
        <v>2</v>
      </c>
      <c r="D2" t="s">
        <v>10</v>
      </c>
      <c r="E2" t="s">
        <v>11</v>
      </c>
      <c r="F2" t="s">
        <v>12</v>
      </c>
    </row>
    <row r="3" spans="1:8">
      <c r="A3" s="1" t="s">
        <v>1</v>
      </c>
      <c r="B3" s="3">
        <v>140</v>
      </c>
      <c r="C3">
        <v>50</v>
      </c>
      <c r="D3">
        <v>117.5</v>
      </c>
      <c r="E3">
        <v>40</v>
      </c>
      <c r="F3">
        <v>20</v>
      </c>
    </row>
    <row r="4" spans="1:8" ht="30" customHeight="1">
      <c r="A4" s="2" t="s">
        <v>3</v>
      </c>
      <c r="B4" s="3">
        <v>400</v>
      </c>
      <c r="C4">
        <v>300</v>
      </c>
      <c r="D4">
        <v>180</v>
      </c>
      <c r="E4">
        <v>400</v>
      </c>
      <c r="F4">
        <v>400</v>
      </c>
    </row>
    <row r="5" spans="1:8" ht="30">
      <c r="A5" s="2" t="s">
        <v>4</v>
      </c>
      <c r="B5" s="3">
        <v>300</v>
      </c>
      <c r="C5">
        <v>180</v>
      </c>
      <c r="D5">
        <v>70</v>
      </c>
      <c r="E5">
        <v>260</v>
      </c>
      <c r="F5">
        <v>280</v>
      </c>
    </row>
    <row r="6" spans="1:8" ht="45">
      <c r="A6" s="2" t="s">
        <v>5</v>
      </c>
      <c r="B6" s="3">
        <f>B4*3.14*B4/4</f>
        <v>125600</v>
      </c>
      <c r="C6" s="3">
        <f>C4*3.14*C4/4</f>
        <v>70650</v>
      </c>
      <c r="D6" s="3">
        <f>D4*3.14*D4/4</f>
        <v>25434.000000000004</v>
      </c>
      <c r="E6" s="3">
        <f>E4*3.14*E4/4</f>
        <v>125600</v>
      </c>
      <c r="F6" s="3">
        <f>F4*3.14*F4/4</f>
        <v>125600</v>
      </c>
    </row>
    <row r="7" spans="1:8" ht="45">
      <c r="A7" s="2" t="s">
        <v>6</v>
      </c>
      <c r="B7" s="3">
        <f>B5*B5*3.14/4</f>
        <v>70650</v>
      </c>
      <c r="C7" s="3">
        <f>C5*C5*3.14/4</f>
        <v>25434</v>
      </c>
      <c r="D7" s="3">
        <f>D5*D5*3.14/4</f>
        <v>3846.5</v>
      </c>
      <c r="E7" s="3">
        <f>E5*E5*3.14/4</f>
        <v>53066</v>
      </c>
      <c r="F7" s="3">
        <f>F5*F5*3.14/4</f>
        <v>61544</v>
      </c>
    </row>
    <row r="8" spans="1:8" ht="45">
      <c r="A8" s="2" t="s">
        <v>7</v>
      </c>
      <c r="B8" s="3">
        <f>B7*B3</f>
        <v>9891000</v>
      </c>
      <c r="C8" s="3">
        <f>C7*C3</f>
        <v>1271700</v>
      </c>
      <c r="D8" s="3">
        <f>D7*D3</f>
        <v>451963.75</v>
      </c>
      <c r="E8" s="3">
        <f>E7*E3</f>
        <v>2122640</v>
      </c>
      <c r="F8" s="3">
        <f>F7*F3</f>
        <v>1230880</v>
      </c>
    </row>
    <row r="9" spans="1:8" ht="45">
      <c r="A9" s="2" t="s">
        <v>8</v>
      </c>
      <c r="B9">
        <f>B6*B3</f>
        <v>17584000</v>
      </c>
      <c r="C9">
        <f>C6*C3</f>
        <v>3532500</v>
      </c>
      <c r="D9">
        <f>D6*D3</f>
        <v>2988495.0000000005</v>
      </c>
      <c r="E9">
        <f>E6*E3</f>
        <v>5024000</v>
      </c>
      <c r="F9">
        <f>F6*F3</f>
        <v>2512000</v>
      </c>
    </row>
    <row r="10" spans="1:8">
      <c r="A10" s="2" t="s">
        <v>9</v>
      </c>
      <c r="B10">
        <f>B9-B8</f>
        <v>7693000</v>
      </c>
      <c r="C10">
        <f>C9-C8</f>
        <v>2260800</v>
      </c>
      <c r="D10">
        <f>D9-D8</f>
        <v>2536531.2500000005</v>
      </c>
      <c r="E10">
        <f>E9-E8</f>
        <v>2901360</v>
      </c>
      <c r="F10">
        <f>F9-F8</f>
        <v>1281120</v>
      </c>
      <c r="G10">
        <f>SUM(B10:F10)</f>
        <v>16672811.25</v>
      </c>
      <c r="H10" t="s">
        <v>13</v>
      </c>
    </row>
    <row r="11" spans="1:8">
      <c r="G11">
        <f>G10/1000000000</f>
        <v>1.6672811249999999E-2</v>
      </c>
      <c r="H11" t="s">
        <v>14</v>
      </c>
    </row>
    <row r="12" spans="1:8">
      <c r="G12">
        <f>G10/1000</f>
        <v>16672.811249999999</v>
      </c>
      <c r="H12" t="s">
        <v>15</v>
      </c>
    </row>
    <row r="13" spans="1:8">
      <c r="F13" t="s">
        <v>16</v>
      </c>
      <c r="G13">
        <v>7.2</v>
      </c>
      <c r="H13" t="s">
        <v>17</v>
      </c>
    </row>
    <row r="14" spans="1:8">
      <c r="G14">
        <f>G12*G13</f>
        <v>120044.24099999999</v>
      </c>
      <c r="H14" t="s">
        <v>18</v>
      </c>
    </row>
    <row r="15" spans="1:8">
      <c r="G15">
        <f>G14/1000</f>
        <v>120.044241</v>
      </c>
      <c r="H15" t="s">
        <v>19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2016-04-30T01:09:39Z</dcterms:modified>
</cp:coreProperties>
</file>